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5" windowWidth="15195" windowHeight="8190"/>
  </bookViews>
  <sheets>
    <sheet name="نموذج2" sheetId="1" r:id="rId1"/>
  </sheets>
  <calcPr calcId="124519"/>
</workbook>
</file>

<file path=xl/calcChain.xml><?xml version="1.0" encoding="utf-8"?>
<calcChain xmlns="http://schemas.openxmlformats.org/spreadsheetml/2006/main">
  <c r="H3" i="1"/>
  <c r="H4"/>
  <c r="H2"/>
  <c r="H12"/>
  <c r="H13"/>
  <c r="H11"/>
  <c r="G2"/>
  <c r="G13" l="1"/>
  <c r="G12"/>
  <c r="G11"/>
  <c r="G4"/>
  <c r="G3"/>
</calcChain>
</file>

<file path=xl/sharedStrings.xml><?xml version="1.0" encoding="utf-8"?>
<sst xmlns="http://schemas.openxmlformats.org/spreadsheetml/2006/main" count="10" uniqueCount="7">
  <si>
    <t>الساعات الناقصة عن الحد</t>
  </si>
  <si>
    <t>حسم أيام الجمعة</t>
  </si>
  <si>
    <t>الحالة الأولى :حسم أيام الجمعة = عدد ساعات حقل الساعات الناقصة عن الحد تحسب نقص كل 42 ساعة عن الرقم الدوام الإجمالي 208 ساعات يحسم 1يوم بإعتبار أن الشهر / 5 / أيام جمعة</t>
  </si>
  <si>
    <t>الحالة الثانية :حسم أيام الجمعة = عدد ساعات حقل الساعات الناقصة عن الحد تحسب نقص كل 52 ساعة عن الرقم الدوام الإجمالي 208 ساعات يحسم 1يوم بإعتبار أن الشهر / 4 / أيام جمعة</t>
  </si>
  <si>
    <t>الحقل هذا ( الساعات الناقصة عن الحد ) الرقم الموجود فيه هو عدد الساعات التي غايها العامل خلال هذا الشهر</t>
  </si>
  <si>
    <t>الحقل هذا ( حسم يوم الجمعة ) وفيه توضع المعادلة المطلوبة بحيث كل 42 ساعة موجودة في الحقل السابق ( الساعات الناقصة عن الحد يكتب رقم 1 فإذا كان العامل غائب مثلا 208 ساعات فيجب أن يكون الرقم بهذا الحقل 5</t>
  </si>
  <si>
    <t>الحقل هذا ( حسم يوم الجمعة ) وفيه توضع المعادلة المطلوبة بحيث كل 52 ساعة موجودة في الحقل السابق ( الساعات الناقصة عن الحد يكتب رقم 1 فإذا كان العامل غائب مثلا 208 ساعات فيجب أن يكون الرقم بهذا الحقل4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</si>
</sst>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scheme val="minor"/>
    </font>
    <font>
      <sz val="7"/>
      <color theme="1"/>
      <name val="MCS Taybah S_U normal."/>
      <charset val="178"/>
    </font>
    <font>
      <sz val="5"/>
      <color theme="1"/>
      <name val="PT Simple Bold Ruled"/>
      <charset val="178"/>
    </font>
    <font>
      <b/>
      <sz val="11"/>
      <color theme="1"/>
      <name val="Arial"/>
      <family val="2"/>
      <scheme val="minor"/>
    </font>
    <font>
      <b/>
      <sz val="15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9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2" xfId="0" applyFont="1" applyFill="1" applyBorder="1" applyAlignment="1">
      <alignment horizontal="center" vertical="center" readingOrder="2"/>
    </xf>
    <xf numFmtId="0" fontId="0" fillId="2" borderId="3" xfId="0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4" fillId="3" borderId="4" xfId="0" applyFont="1" applyFill="1" applyBorder="1" applyAlignment="1">
      <alignment horizontal="center" vertical="center" readingOrder="1"/>
    </xf>
    <xf numFmtId="0" fontId="3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6" fillId="3" borderId="6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:R16"/>
  <sheetViews>
    <sheetView rightToLeft="1" tabSelected="1" workbookViewId="0">
      <selection activeCell="K14" sqref="K14"/>
    </sheetView>
  </sheetViews>
  <sheetFormatPr defaultRowHeight="14.25"/>
  <cols>
    <col min="7" max="7" width="10" bestFit="1" customWidth="1"/>
    <col min="16" max="16" width="10" bestFit="1" customWidth="1"/>
  </cols>
  <sheetData>
    <row r="1" spans="4:18" ht="16.5" customHeight="1" thickTop="1" thickBot="1">
      <c r="E1" s="6" t="s">
        <v>4</v>
      </c>
      <c r="F1" s="7"/>
      <c r="G1" s="1" t="s">
        <v>0</v>
      </c>
      <c r="H1" s="3" t="s">
        <v>1</v>
      </c>
      <c r="I1" s="8" t="s">
        <v>5</v>
      </c>
      <c r="J1" s="9"/>
      <c r="K1" s="9"/>
      <c r="L1" s="9"/>
    </row>
    <row r="2" spans="4:18" ht="21" thickTop="1" thickBot="1">
      <c r="E2" s="6"/>
      <c r="F2" s="7"/>
      <c r="G2" s="2">
        <f>IF(E2&gt;=208,0,208-E2)</f>
        <v>208</v>
      </c>
      <c r="H2" s="4">
        <f>IF(AND(G2&gt;=42,G2&lt;=81),1,IF(AND(G2&gt;=82,G2&lt;=123),2,IF(AND(G2&gt;=124,G2&lt;=165),3,IF(AND(G2&gt;=166,G2&lt;=207),4,IF(G2&gt;=208,5,"")))))</f>
        <v>5</v>
      </c>
      <c r="I2" s="8"/>
      <c r="J2" s="9"/>
      <c r="K2" s="9"/>
      <c r="L2" s="9"/>
    </row>
    <row r="3" spans="4:18" ht="21" thickTop="1" thickBot="1">
      <c r="E3" s="6"/>
      <c r="F3" s="7"/>
      <c r="G3" s="2">
        <f>IF(E3&gt;=208,0,208-E3)</f>
        <v>208</v>
      </c>
      <c r="H3" s="4">
        <f t="shared" ref="H3:H4" si="0">IF(AND(G3&gt;=42,G3&lt;=81),1,IF(AND(G3&gt;=82,G3&lt;=123),2,IF(AND(G3&gt;=124,G3&lt;=165),3,IF(AND(G3&gt;=166,G3&lt;=207),4,IF(G3&gt;=208,5,"")))))</f>
        <v>5</v>
      </c>
      <c r="I3" s="8"/>
      <c r="J3" s="9"/>
      <c r="K3" s="9"/>
      <c r="L3" s="9"/>
    </row>
    <row r="4" spans="4:18" ht="20.25" thickTop="1">
      <c r="E4" s="6"/>
      <c r="F4" s="7"/>
      <c r="G4" s="2">
        <f>IF(E4&gt;=208,0,208-E4)</f>
        <v>208</v>
      </c>
      <c r="H4" s="4">
        <f t="shared" si="0"/>
        <v>5</v>
      </c>
      <c r="I4" s="8"/>
      <c r="J4" s="9"/>
      <c r="K4" s="9"/>
      <c r="L4" s="9"/>
    </row>
    <row r="5" spans="4:18">
      <c r="D5" s="5" t="s">
        <v>2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4:18"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4:18"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4:18"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4:18" ht="15" thickBot="1"/>
    <row r="10" spans="4:18" ht="15.75" thickTop="1" thickBot="1">
      <c r="E10" s="6" t="s">
        <v>4</v>
      </c>
      <c r="F10" s="7"/>
      <c r="G10" s="1" t="s">
        <v>0</v>
      </c>
      <c r="H10" s="3" t="s">
        <v>1</v>
      </c>
      <c r="I10" s="8" t="s">
        <v>6</v>
      </c>
      <c r="J10" s="9"/>
      <c r="K10" s="9"/>
      <c r="L10" s="9"/>
    </row>
    <row r="11" spans="4:18" ht="21" thickTop="1" thickBot="1">
      <c r="E11" s="6"/>
      <c r="F11" s="7"/>
      <c r="G11" s="2">
        <f>IF(E11&gt;=208,0,208-E11)</f>
        <v>208</v>
      </c>
      <c r="H11" s="4">
        <f>IF(AND(G11&gt;1,G11&lt;=52),1,IF(AND(G11&gt;52,G11&lt;=110),2,IF(AND(G11&gt;100,G11&lt;=156),3,IF(AND(G11&gt;156,G11&lt;=208),4,""))))</f>
        <v>4</v>
      </c>
      <c r="I11" s="8"/>
      <c r="J11" s="9"/>
      <c r="K11" s="9"/>
      <c r="L11" s="9"/>
    </row>
    <row r="12" spans="4:18" ht="21" thickTop="1" thickBot="1">
      <c r="E12" s="6"/>
      <c r="F12" s="7"/>
      <c r="G12" s="2">
        <f>IF(E12&gt;=208,0,208-E12)</f>
        <v>208</v>
      </c>
      <c r="H12" s="4">
        <f t="shared" ref="H12:H13" si="1">IF(AND(G12&gt;1,G12&lt;=52),1,IF(AND(G12&gt;52,G12&lt;=110),2,IF(AND(G12&gt;100,G12&lt;=156),3,IF(AND(G12&gt;156,G12&lt;=208),4,""))))</f>
        <v>4</v>
      </c>
      <c r="I12" s="8"/>
      <c r="J12" s="9"/>
      <c r="K12" s="9"/>
      <c r="L12" s="9"/>
    </row>
    <row r="13" spans="4:18" ht="20.25" thickTop="1">
      <c r="E13" s="6"/>
      <c r="F13" s="7"/>
      <c r="G13" s="2">
        <f>IF(E13&gt;=208,0,208-E13)</f>
        <v>208</v>
      </c>
      <c r="H13" s="4">
        <f t="shared" si="1"/>
        <v>4</v>
      </c>
      <c r="I13" s="8"/>
      <c r="J13" s="9"/>
      <c r="K13" s="9"/>
      <c r="L13" s="9"/>
    </row>
    <row r="15" spans="4:18">
      <c r="D15" s="5" t="s">
        <v>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4:18"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</sheetData>
  <mergeCells count="7">
    <mergeCell ref="D5:R6"/>
    <mergeCell ref="D7:R8"/>
    <mergeCell ref="D15:R16"/>
    <mergeCell ref="E1:F4"/>
    <mergeCell ref="I1:L4"/>
    <mergeCell ref="E10:F13"/>
    <mergeCell ref="I10:L1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نموذج2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kajjoun.group</dc:creator>
  <cp:lastModifiedBy>i.o</cp:lastModifiedBy>
  <dcterms:created xsi:type="dcterms:W3CDTF">2014-06-17T04:47:00Z</dcterms:created>
  <dcterms:modified xsi:type="dcterms:W3CDTF">2014-06-17T09:27:04Z</dcterms:modified>
</cp:coreProperties>
</file>